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ADMIN\Desktop\BHA\Wargalow borehole\Tender dcts\"/>
    </mc:Choice>
  </mc:AlternateContent>
  <xr:revisionPtr revIDLastSave="0" documentId="13_ncr:1_{BFB4DE29-CB7D-4A51-94C3-C1AC36573A8D}" xr6:coauthVersionLast="47" xr6:coauthVersionMax="47" xr10:uidLastSave="{00000000-0000-0000-0000-000000000000}"/>
  <bookViews>
    <workbookView xWindow="-110" yWindow="-110" windowWidth="19420" windowHeight="10300" xr2:uid="{4E136F18-6942-4501-AF71-69978658DA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F21" i="1"/>
  <c r="F22" i="1"/>
  <c r="F23" i="1"/>
  <c r="F24" i="1"/>
  <c r="F15" i="1"/>
  <c r="F5" i="1"/>
  <c r="F26" i="1" l="1"/>
  <c r="F4" i="1"/>
  <c r="F6" i="1"/>
  <c r="F7" i="1"/>
  <c r="F8" i="1"/>
  <c r="F3" i="1"/>
  <c r="F9" i="1" l="1"/>
  <c r="F28" i="1" s="1"/>
</calcChain>
</file>

<file path=xl/sharedStrings.xml><?xml version="1.0" encoding="utf-8"?>
<sst xmlns="http://schemas.openxmlformats.org/spreadsheetml/2006/main" count="61" uniqueCount="42">
  <si>
    <t>S/N</t>
  </si>
  <si>
    <t>Item description</t>
  </si>
  <si>
    <t>Unit</t>
  </si>
  <si>
    <t>Quantity</t>
  </si>
  <si>
    <t xml:space="preserve"> Unit price </t>
  </si>
  <si>
    <t xml:space="preserve"> Total </t>
  </si>
  <si>
    <t>Supply and install AC Pump Cable 16X4mm2. 4 core  UV Resistant.</t>
  </si>
  <si>
    <t>m</t>
  </si>
  <si>
    <r>
      <t>Pull out old pipes  and supply and  install new 2</t>
    </r>
    <r>
      <rPr>
        <b/>
        <sz val="12"/>
        <color rgb="FF000000"/>
        <rFont val="Times New Roman"/>
        <family val="1"/>
      </rPr>
      <t xml:space="preserve"> Inch uPVC Column Pipes 2” Water Pump Pipes</t>
    </r>
    <r>
      <rPr>
        <sz val="12"/>
        <color rgb="FF000000"/>
        <rFont val="Times New Roman"/>
        <family val="1"/>
      </rPr>
      <t xml:space="preserve"> </t>
    </r>
    <r>
      <rPr>
        <b/>
        <i/>
        <sz val="12"/>
        <color rgb="FF000000"/>
        <rFont val="Times New Roman"/>
        <family val="1"/>
      </rPr>
      <t>(each pipe is 3meter)</t>
    </r>
    <r>
      <rPr>
        <sz val="12"/>
        <color rgb="FF000000"/>
        <rFont val="Times New Roman"/>
        <family val="1"/>
      </rPr>
      <t xml:space="preserve"> with all accessories.</t>
    </r>
  </si>
  <si>
    <t>Pcs</t>
  </si>
  <si>
    <r>
      <t xml:space="preserve">Pull out  old Submersible pump  and supply and  install new </t>
    </r>
    <r>
      <rPr>
        <b/>
        <i/>
        <sz val="12"/>
        <color rgb="FF000000"/>
        <rFont val="Times New Roman"/>
        <family val="1"/>
      </rPr>
      <t>American or European made</t>
    </r>
    <r>
      <rPr>
        <sz val="12"/>
        <color rgb="FF000000"/>
        <rFont val="Times New Roman"/>
        <family val="1"/>
      </rPr>
      <t xml:space="preserve"> Submersible pump of </t>
    </r>
    <r>
      <rPr>
        <b/>
        <sz val="12"/>
        <color rgb="FF000000"/>
        <rFont val="Times New Roman"/>
        <family val="1"/>
      </rPr>
      <t>11 KW</t>
    </r>
    <r>
      <rPr>
        <sz val="12"/>
        <color rgb="FF000000"/>
        <rFont val="Times New Roman"/>
        <family val="1"/>
      </rPr>
      <t xml:space="preserve"> with Maximum head of 200m the pump must be have minumum </t>
    </r>
    <r>
      <rPr>
        <b/>
        <sz val="12"/>
        <color rgb="FF000000"/>
        <rFont val="Times New Roman"/>
        <family val="1"/>
      </rPr>
      <t>15 m³/h</t>
    </r>
  </si>
  <si>
    <t>Pc</t>
  </si>
  <si>
    <t>Visibility Board</t>
  </si>
  <si>
    <t>Lsm</t>
  </si>
  <si>
    <t>UNIT</t>
  </si>
  <si>
    <t xml:space="preserve"> RATE (USD) </t>
  </si>
  <si>
    <t xml:space="preserve"> AMOUNT (USD) </t>
  </si>
  <si>
    <t> </t>
  </si>
  <si>
    <r>
      <t>m</t>
    </r>
    <r>
      <rPr>
        <vertAlign val="superscript"/>
        <sz val="12"/>
        <rFont val="Times New Roman"/>
        <family val="1"/>
      </rPr>
      <t>2</t>
    </r>
  </si>
  <si>
    <t>TOTAL OF REHABILITATION OF WARGALO BOREHOLE</t>
  </si>
  <si>
    <t>Rehabilitation of WARGALO borehole, Through pump, pipe and cable replacement, installation of Generator and Rehabilitation of Elevated Water Tank and Solar System.</t>
  </si>
  <si>
    <t>Lot</t>
  </si>
  <si>
    <t>NO</t>
  </si>
  <si>
    <t>ITEM DESCRIPTION</t>
  </si>
  <si>
    <t>QUANTITY</t>
  </si>
  <si>
    <t>Finishes</t>
  </si>
  <si>
    <t>25 mm Thick screed to base slab with waterproof cement</t>
  </si>
  <si>
    <t>15mm internal plaster to cover slab with waterproof cement</t>
  </si>
  <si>
    <t>15mm plaster to internal sides of wall with waterproof cement</t>
  </si>
  <si>
    <t xml:space="preserve">12mm plaster to external sides of wall </t>
  </si>
  <si>
    <t>12mm plaster to cover slab</t>
  </si>
  <si>
    <t>12mm plaster to soffits of base slab</t>
  </si>
  <si>
    <t>12mm plaster to beams</t>
  </si>
  <si>
    <t>12mm plaster to columns</t>
  </si>
  <si>
    <t>Painting all the water tank with two coats of premier and two coats og emulsion paint.</t>
  </si>
  <si>
    <t>LSM</t>
  </si>
  <si>
    <t>Total of two Tanks Rehabilitation</t>
  </si>
  <si>
    <t>REHABILITATION OF TWO TANKS</t>
  </si>
  <si>
    <t>Cement and sand mortar (1:3) rendering in and painting.</t>
  </si>
  <si>
    <t>TOTAL BOREHOLE  PUMPING SYSTEM WITH SUBMERSIBLE PUMP AND GENERATOR</t>
  </si>
  <si>
    <t>Replace damaged cable sections with UV-resistant solar PV cables (usually double-insulated, e.g., PV1-F, TUV-approved) Red and Black.
Supply and install new connectors MC4.</t>
  </si>
  <si>
    <t>Deliver and install a 30 kVA generator with the following specifications: 30 KVA prime, 33 KVA standby, 3-phase, 400V, 50 Hz, 1500 RPM, canopied, water-cooled, with a Perkins 1103A-33G engine, max fuel use 7.1 L/hr, 7.9 L oil, and 10.2 L coolant capacity. Include brushless AVR alternator (IP23, Class H), DSE7320 control panel, 90 L fuel tank, 64 dB(A) noise at 7m. Size approx. 2200 x 950 x 1450 mm, weight 986 kg. including all necessary wiring and builder's 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</si>
</sst>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vertAlign val="superscript"/>
      <sz val="12"/>
      <name val="Times New Roman"/>
      <family val="1"/>
    </font>
    <font>
      <b/>
      <sz val="14"/>
      <name val="Times New Roman"/>
      <family val="1"/>
    </font>
    <font>
      <b/>
      <sz val="14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B0F0"/>
        <bgColor rgb="FF00B0F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0"/>
        <bgColor rgb="FF00B0F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B0F0"/>
      </patternFill>
    </fill>
  </fills>
  <borders count="2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0" xfId="0" applyFont="1"/>
    <xf numFmtId="0" fontId="0" fillId="7" borderId="0" xfId="0" applyFill="1"/>
    <xf numFmtId="8" fontId="3" fillId="6" borderId="12" xfId="0" applyNumberFormat="1" applyFont="1" applyFill="1" applyBorder="1" applyAlignment="1">
      <alignment wrapText="1"/>
    </xf>
    <xf numFmtId="0" fontId="6" fillId="0" borderId="14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4" fontId="6" fillId="0" borderId="2" xfId="1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44" fontId="4" fillId="4" borderId="2" xfId="1" applyFont="1" applyFill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44" fontId="4" fillId="0" borderId="6" xfId="1" applyFont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44" fontId="4" fillId="0" borderId="12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6" borderId="18" xfId="0" applyFont="1" applyFill="1" applyBorder="1" applyAlignment="1">
      <alignment horizontal="center" wrapText="1"/>
    </xf>
    <xf numFmtId="0" fontId="3" fillId="6" borderId="18" xfId="0" applyFont="1" applyFill="1" applyBorder="1" applyAlignment="1">
      <alignment wrapText="1"/>
    </xf>
    <xf numFmtId="0" fontId="3" fillId="6" borderId="18" xfId="0" applyFont="1" applyFill="1" applyBorder="1" applyAlignment="1">
      <alignment horizontal="center" vertical="center" wrapText="1"/>
    </xf>
    <xf numFmtId="8" fontId="10" fillId="2" borderId="17" xfId="0" applyNumberFormat="1" applyFont="1" applyFill="1" applyBorder="1"/>
    <xf numFmtId="44" fontId="3" fillId="8" borderId="17" xfId="0" applyNumberFormat="1" applyFont="1" applyFill="1" applyBorder="1" applyAlignment="1">
      <alignment wrapText="1"/>
    </xf>
    <xf numFmtId="8" fontId="3" fillId="3" borderId="17" xfId="0" applyNumberFormat="1" applyFont="1" applyFill="1" applyBorder="1" applyAlignment="1">
      <alignment wrapText="1"/>
    </xf>
    <xf numFmtId="0" fontId="4" fillId="0" borderId="20" xfId="0" applyFont="1" applyBorder="1" applyAlignment="1">
      <alignment wrapText="1"/>
    </xf>
    <xf numFmtId="0" fontId="4" fillId="4" borderId="21" xfId="0" applyFont="1" applyFill="1" applyBorder="1" applyAlignment="1">
      <alignment horizontal="center" vertical="center"/>
    </xf>
    <xf numFmtId="44" fontId="4" fillId="4" borderId="21" xfId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44" fontId="4" fillId="0" borderId="23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44" fontId="4" fillId="0" borderId="24" xfId="1" applyFont="1" applyBorder="1" applyAlignment="1">
      <alignment horizontal="center" vertical="center" wrapText="1"/>
    </xf>
    <xf numFmtId="0" fontId="3" fillId="3" borderId="19" xfId="0" applyFont="1" applyFill="1" applyBorder="1"/>
    <xf numFmtId="0" fontId="3" fillId="3" borderId="8" xfId="0" applyFont="1" applyFill="1" applyBorder="1" applyAlignment="1">
      <alignment horizontal="center"/>
    </xf>
    <xf numFmtId="0" fontId="3" fillId="3" borderId="17" xfId="0" applyFont="1" applyFill="1" applyBorder="1"/>
    <xf numFmtId="0" fontId="3" fillId="3" borderId="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wrapText="1"/>
    </xf>
    <xf numFmtId="0" fontId="3" fillId="6" borderId="25" xfId="0" applyFont="1" applyFill="1" applyBorder="1" applyAlignment="1">
      <alignment wrapText="1"/>
    </xf>
    <xf numFmtId="0" fontId="3" fillId="6" borderId="25" xfId="0" applyFont="1" applyFill="1" applyBorder="1" applyAlignment="1">
      <alignment horizontal="center" vertical="center" wrapText="1"/>
    </xf>
    <xf numFmtId="8" fontId="3" fillId="6" borderId="26" xfId="0" applyNumberFormat="1" applyFont="1" applyFill="1" applyBorder="1" applyAlignment="1">
      <alignment wrapText="1"/>
    </xf>
    <xf numFmtId="0" fontId="7" fillId="5" borderId="17" xfId="0" applyFont="1" applyFill="1" applyBorder="1" applyAlignment="1">
      <alignment wrapText="1"/>
    </xf>
    <xf numFmtId="0" fontId="3" fillId="5" borderId="17" xfId="0" applyFont="1" applyFill="1" applyBorder="1" applyAlignment="1">
      <alignment horizontal="center" wrapText="1"/>
    </xf>
    <xf numFmtId="0" fontId="7" fillId="5" borderId="1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11" fillId="2" borderId="10" xfId="0" applyFont="1" applyFill="1" applyBorder="1" applyAlignment="1">
      <alignment wrapText="1"/>
    </xf>
    <xf numFmtId="0" fontId="11" fillId="2" borderId="11" xfId="0" applyFont="1" applyFill="1" applyBorder="1" applyAlignment="1">
      <alignment wrapText="1"/>
    </xf>
    <xf numFmtId="0" fontId="7" fillId="5" borderId="8" xfId="0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center" wrapText="1"/>
    </xf>
    <xf numFmtId="0" fontId="7" fillId="5" borderId="19" xfId="0" applyFont="1" applyFill="1" applyBorder="1" applyAlignment="1">
      <alignment horizontal="center" wrapText="1"/>
    </xf>
    <xf numFmtId="0" fontId="3" fillId="8" borderId="8" xfId="0" applyFont="1" applyFill="1" applyBorder="1" applyAlignment="1">
      <alignment horizontal="center" wrapText="1"/>
    </xf>
    <xf numFmtId="0" fontId="3" fillId="8" borderId="9" xfId="0" applyFont="1" applyFill="1" applyBorder="1" applyAlignment="1">
      <alignment horizontal="center" wrapText="1"/>
    </xf>
    <xf numFmtId="0" fontId="3" fillId="8" borderId="19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3" fillId="3" borderId="19" xfId="0" applyFont="1" applyFill="1" applyBorder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243B1-71FD-4B46-8FCA-DC2348A1ED9B}">
  <dimension ref="A1:AA36"/>
  <sheetViews>
    <sheetView tabSelected="1" workbookViewId="0">
      <selection activeCell="I3" sqref="I3"/>
    </sheetView>
  </sheetViews>
  <sheetFormatPr defaultColWidth="9.90625" defaultRowHeight="14.5" x14ac:dyDescent="0.35"/>
  <cols>
    <col min="1" max="1" width="4.90625" style="32" bestFit="1" customWidth="1"/>
    <col min="2" max="2" width="45.6328125" customWidth="1"/>
    <col min="3" max="3" width="6.36328125" style="20" bestFit="1" customWidth="1"/>
    <col min="4" max="5" width="12.54296875" style="20" bestFit="1" customWidth="1"/>
    <col min="6" max="6" width="18.08984375" bestFit="1" customWidth="1"/>
  </cols>
  <sheetData>
    <row r="1" spans="1:27" s="1" customFormat="1" ht="72" customHeight="1" thickBot="1" x14ac:dyDescent="0.45">
      <c r="A1" s="70" t="s">
        <v>20</v>
      </c>
      <c r="B1" s="71"/>
      <c r="C1" s="71"/>
      <c r="D1" s="71"/>
      <c r="E1" s="71"/>
      <c r="F1" s="72"/>
    </row>
    <row r="2" spans="1:27" ht="16" thickBot="1" x14ac:dyDescent="0.4">
      <c r="A2" s="47" t="s">
        <v>0</v>
      </c>
      <c r="B2" s="48" t="s">
        <v>1</v>
      </c>
      <c r="C2" s="49" t="s">
        <v>2</v>
      </c>
      <c r="D2" s="50" t="s">
        <v>3</v>
      </c>
      <c r="E2" s="50" t="s">
        <v>4</v>
      </c>
      <c r="F2" s="46" t="s">
        <v>5</v>
      </c>
    </row>
    <row r="3" spans="1:27" ht="31" x14ac:dyDescent="0.35">
      <c r="A3" s="42">
        <v>1</v>
      </c>
      <c r="B3" s="2" t="s">
        <v>6</v>
      </c>
      <c r="C3" s="13" t="s">
        <v>7</v>
      </c>
      <c r="D3" s="13">
        <v>180</v>
      </c>
      <c r="E3" s="23">
        <v>0</v>
      </c>
      <c r="F3" s="43">
        <f>D3*E3</f>
        <v>0</v>
      </c>
    </row>
    <row r="4" spans="1:27" ht="46" x14ac:dyDescent="0.35">
      <c r="A4" s="42">
        <v>2</v>
      </c>
      <c r="B4" s="3" t="s">
        <v>8</v>
      </c>
      <c r="C4" s="14" t="s">
        <v>9</v>
      </c>
      <c r="D4" s="14">
        <v>53</v>
      </c>
      <c r="E4" s="24">
        <v>0</v>
      </c>
      <c r="F4" s="43">
        <f t="shared" ref="F4:F8" si="0">D4*E4</f>
        <v>0</v>
      </c>
    </row>
    <row r="5" spans="1:27" ht="82.25" customHeight="1" x14ac:dyDescent="0.35">
      <c r="A5" s="42">
        <v>3</v>
      </c>
      <c r="B5" s="2" t="s">
        <v>40</v>
      </c>
      <c r="C5" s="13" t="s">
        <v>21</v>
      </c>
      <c r="D5" s="13">
        <v>1</v>
      </c>
      <c r="E5" s="23">
        <v>0</v>
      </c>
      <c r="F5" s="43">
        <f t="shared" si="0"/>
        <v>0</v>
      </c>
    </row>
    <row r="6" spans="1:27" ht="77.5" x14ac:dyDescent="0.35">
      <c r="A6" s="42">
        <v>4</v>
      </c>
      <c r="B6" s="4" t="s">
        <v>10</v>
      </c>
      <c r="C6" s="15" t="s">
        <v>11</v>
      </c>
      <c r="D6" s="15">
        <v>1</v>
      </c>
      <c r="E6" s="25">
        <v>0</v>
      </c>
      <c r="F6" s="43">
        <f t="shared" si="0"/>
        <v>0</v>
      </c>
    </row>
    <row r="7" spans="1:27" ht="155" x14ac:dyDescent="0.35">
      <c r="A7" s="42">
        <v>5</v>
      </c>
      <c r="B7" s="5" t="s">
        <v>41</v>
      </c>
      <c r="C7" s="16" t="s">
        <v>11</v>
      </c>
      <c r="D7" s="16">
        <v>1</v>
      </c>
      <c r="E7" s="26">
        <v>0</v>
      </c>
      <c r="F7" s="43">
        <f t="shared" si="0"/>
        <v>0</v>
      </c>
    </row>
    <row r="8" spans="1:27" ht="16" thickBot="1" x14ac:dyDescent="0.4">
      <c r="A8" s="44">
        <v>6</v>
      </c>
      <c r="B8" s="39" t="s">
        <v>12</v>
      </c>
      <c r="C8" s="40" t="s">
        <v>13</v>
      </c>
      <c r="D8" s="40">
        <v>1</v>
      </c>
      <c r="E8" s="41">
        <v>0</v>
      </c>
      <c r="F8" s="45">
        <f t="shared" si="0"/>
        <v>0</v>
      </c>
    </row>
    <row r="9" spans="1:27" ht="16" thickBot="1" x14ac:dyDescent="0.4">
      <c r="A9" s="73" t="s">
        <v>39</v>
      </c>
      <c r="B9" s="74"/>
      <c r="C9" s="74"/>
      <c r="D9" s="74"/>
      <c r="E9" s="75"/>
      <c r="F9" s="38">
        <f>SUM(F3:F8)</f>
        <v>0</v>
      </c>
    </row>
    <row r="10" spans="1:27" s="10" customFormat="1" ht="16" thickBot="1" x14ac:dyDescent="0.4">
      <c r="A10" s="51"/>
      <c r="B10" s="52"/>
      <c r="C10" s="53"/>
      <c r="D10" s="53"/>
      <c r="E10" s="53"/>
      <c r="F10" s="54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 s="10" customFormat="1" ht="16" thickBot="1" x14ac:dyDescent="0.4">
      <c r="A11" s="64" t="s">
        <v>37</v>
      </c>
      <c r="B11" s="65"/>
      <c r="C11" s="65"/>
      <c r="D11" s="65"/>
      <c r="E11" s="65"/>
      <c r="F11" s="66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 s="10" customFormat="1" ht="30.5" thickBot="1" x14ac:dyDescent="0.4">
      <c r="A12" s="56" t="s">
        <v>22</v>
      </c>
      <c r="B12" s="55" t="s">
        <v>23</v>
      </c>
      <c r="C12" s="57" t="s">
        <v>14</v>
      </c>
      <c r="D12" s="57" t="s">
        <v>24</v>
      </c>
      <c r="E12" s="57" t="s">
        <v>15</v>
      </c>
      <c r="F12" s="55" t="s">
        <v>16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 s="10" customFormat="1" ht="15.5" x14ac:dyDescent="0.35">
      <c r="A13" s="29"/>
      <c r="B13" s="8" t="s">
        <v>25</v>
      </c>
      <c r="C13" s="17" t="s">
        <v>17</v>
      </c>
      <c r="D13" s="17" t="s">
        <v>17</v>
      </c>
      <c r="E13" s="21" t="s">
        <v>17</v>
      </c>
      <c r="F13" s="58" t="s">
        <v>17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 s="10" customFormat="1" ht="30.5" x14ac:dyDescent="0.35">
      <c r="A14" s="30" t="s">
        <v>17</v>
      </c>
      <c r="B14" s="6" t="s">
        <v>38</v>
      </c>
      <c r="C14" s="17" t="s">
        <v>17</v>
      </c>
      <c r="D14" s="17" t="s">
        <v>17</v>
      </c>
      <c r="E14" s="21" t="s">
        <v>17</v>
      </c>
      <c r="F14" s="27" t="s">
        <v>17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 s="10" customFormat="1" ht="31" x14ac:dyDescent="0.35">
      <c r="A15" s="30">
        <v>1</v>
      </c>
      <c r="B15" s="7" t="s">
        <v>26</v>
      </c>
      <c r="C15" s="17" t="s">
        <v>18</v>
      </c>
      <c r="D15" s="17">
        <v>30</v>
      </c>
      <c r="E15" s="22">
        <v>0</v>
      </c>
      <c r="F15" s="28">
        <f>D15*E15</f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 s="10" customFormat="1" ht="31" x14ac:dyDescent="0.35">
      <c r="A16" s="30">
        <v>2</v>
      </c>
      <c r="B16" s="7" t="s">
        <v>27</v>
      </c>
      <c r="C16" s="17" t="s">
        <v>18</v>
      </c>
      <c r="D16" s="17">
        <v>30</v>
      </c>
      <c r="E16" s="22">
        <v>0</v>
      </c>
      <c r="F16" s="28">
        <f t="shared" ref="F16:F24" si="1">D16*E16</f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 s="10" customFormat="1" ht="31" x14ac:dyDescent="0.35">
      <c r="A17" s="30">
        <v>3</v>
      </c>
      <c r="B17" s="7" t="s">
        <v>28</v>
      </c>
      <c r="C17" s="17" t="s">
        <v>18</v>
      </c>
      <c r="D17" s="17">
        <v>35</v>
      </c>
      <c r="E17" s="22">
        <v>0</v>
      </c>
      <c r="F17" s="28">
        <f t="shared" si="1"/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1:27" s="10" customFormat="1" ht="18.5" x14ac:dyDescent="0.35">
      <c r="A18" s="30">
        <v>4</v>
      </c>
      <c r="B18" s="7" t="s">
        <v>29</v>
      </c>
      <c r="C18" s="17" t="s">
        <v>18</v>
      </c>
      <c r="D18" s="17">
        <v>35</v>
      </c>
      <c r="E18" s="22">
        <v>0</v>
      </c>
      <c r="F18" s="28">
        <f t="shared" si="1"/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 s="10" customFormat="1" ht="18.5" x14ac:dyDescent="0.35">
      <c r="A19" s="30">
        <v>5</v>
      </c>
      <c r="B19" s="7" t="s">
        <v>30</v>
      </c>
      <c r="C19" s="17" t="s">
        <v>18</v>
      </c>
      <c r="D19" s="17">
        <v>30</v>
      </c>
      <c r="E19" s="22">
        <v>0</v>
      </c>
      <c r="F19" s="28">
        <f t="shared" si="1"/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 s="10" customFormat="1" ht="18.5" x14ac:dyDescent="0.35">
      <c r="A20" s="30">
        <v>6</v>
      </c>
      <c r="B20" s="7" t="s">
        <v>31</v>
      </c>
      <c r="C20" s="17" t="s">
        <v>18</v>
      </c>
      <c r="D20" s="17">
        <v>30</v>
      </c>
      <c r="E20" s="22">
        <v>0</v>
      </c>
      <c r="F20" s="28">
        <f t="shared" si="1"/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 s="10" customFormat="1" ht="18.5" x14ac:dyDescent="0.35">
      <c r="A21" s="30">
        <v>7</v>
      </c>
      <c r="B21" s="7" t="s">
        <v>32</v>
      </c>
      <c r="C21" s="17" t="s">
        <v>18</v>
      </c>
      <c r="D21" s="17">
        <v>45</v>
      </c>
      <c r="E21" s="22">
        <v>0</v>
      </c>
      <c r="F21" s="28">
        <f t="shared" si="1"/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 s="10" customFormat="1" ht="18.5" x14ac:dyDescent="0.35">
      <c r="A22" s="30">
        <v>8</v>
      </c>
      <c r="B22" s="7" t="s">
        <v>33</v>
      </c>
      <c r="C22" s="17" t="s">
        <v>18</v>
      </c>
      <c r="D22" s="17">
        <v>48</v>
      </c>
      <c r="E22" s="22">
        <v>0</v>
      </c>
      <c r="F22" s="28">
        <f t="shared" si="1"/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 s="10" customFormat="1" ht="31" x14ac:dyDescent="0.35">
      <c r="A23" s="30">
        <v>9</v>
      </c>
      <c r="B23" s="7" t="s">
        <v>34</v>
      </c>
      <c r="C23" s="17" t="s">
        <v>18</v>
      </c>
      <c r="D23" s="17">
        <v>152</v>
      </c>
      <c r="E23" s="22">
        <v>0</v>
      </c>
      <c r="F23" s="28">
        <f t="shared" si="1"/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 s="10" customFormat="1" ht="15.5" x14ac:dyDescent="0.35">
      <c r="A24" s="30">
        <v>10</v>
      </c>
      <c r="B24" s="12" t="s">
        <v>12</v>
      </c>
      <c r="C24" s="18" t="s">
        <v>35</v>
      </c>
      <c r="D24" s="17">
        <v>1</v>
      </c>
      <c r="E24" s="22">
        <v>0</v>
      </c>
      <c r="F24" s="28">
        <f t="shared" si="1"/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 s="10" customFormat="1" ht="16" thickBot="1" x14ac:dyDescent="0.4">
      <c r="A25" s="33"/>
      <c r="B25" s="34"/>
      <c r="C25" s="35"/>
      <c r="D25" s="35"/>
      <c r="E25" s="35"/>
      <c r="F25" s="11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 s="10" customFormat="1" ht="16" thickBot="1" x14ac:dyDescent="0.4">
      <c r="A26" s="67" t="s">
        <v>36</v>
      </c>
      <c r="B26" s="68"/>
      <c r="C26" s="68"/>
      <c r="D26" s="68"/>
      <c r="E26" s="69"/>
      <c r="F26" s="37">
        <f>SUM(F15:F25)</f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 ht="16" thickBot="1" x14ac:dyDescent="0.4">
      <c r="A27" s="59" t="s">
        <v>17</v>
      </c>
      <c r="B27" s="60"/>
      <c r="C27" s="60"/>
      <c r="D27" s="60"/>
      <c r="E27" s="60"/>
      <c r="F27" s="61"/>
    </row>
    <row r="28" spans="1:27" ht="18" thickBot="1" x14ac:dyDescent="0.4">
      <c r="A28" s="62" t="s">
        <v>19</v>
      </c>
      <c r="B28" s="63"/>
      <c r="C28" s="63"/>
      <c r="D28" s="63"/>
      <c r="E28" s="63"/>
      <c r="F28" s="36">
        <f>F9+F26</f>
        <v>0</v>
      </c>
    </row>
    <row r="29" spans="1:27" ht="15.5" x14ac:dyDescent="0.35">
      <c r="A29" s="31"/>
      <c r="B29" s="9"/>
      <c r="C29" s="19"/>
      <c r="D29" s="19"/>
      <c r="E29" s="19"/>
      <c r="F29" s="9"/>
    </row>
    <row r="30" spans="1:27" ht="15.5" x14ac:dyDescent="0.35">
      <c r="A30" s="31"/>
      <c r="B30" s="9"/>
      <c r="C30" s="19"/>
      <c r="D30" s="19"/>
      <c r="E30" s="19"/>
      <c r="F30" s="9"/>
    </row>
    <row r="31" spans="1:27" ht="15.5" x14ac:dyDescent="0.35">
      <c r="A31" s="31"/>
      <c r="B31" s="9"/>
      <c r="C31" s="19"/>
      <c r="D31" s="19"/>
      <c r="E31" s="19"/>
      <c r="F31" s="9"/>
    </row>
    <row r="32" spans="1:27" ht="15.5" x14ac:dyDescent="0.35">
      <c r="A32" s="31"/>
      <c r="B32" s="9"/>
      <c r="C32" s="19"/>
      <c r="D32" s="19"/>
      <c r="E32" s="19"/>
      <c r="F32" s="9"/>
    </row>
    <row r="33" spans="1:6" ht="15.5" x14ac:dyDescent="0.35">
      <c r="A33" s="31"/>
      <c r="B33" s="9"/>
      <c r="C33" s="19"/>
      <c r="D33" s="19"/>
      <c r="E33" s="19"/>
      <c r="F33" s="9"/>
    </row>
    <row r="34" spans="1:6" ht="15.5" x14ac:dyDescent="0.35">
      <c r="A34" s="31"/>
      <c r="B34" s="9"/>
      <c r="C34" s="19"/>
      <c r="D34" s="19"/>
      <c r="E34" s="19"/>
      <c r="F34" s="9"/>
    </row>
    <row r="35" spans="1:6" ht="15.5" x14ac:dyDescent="0.35">
      <c r="A35" s="31"/>
      <c r="B35" s="9"/>
      <c r="C35" s="19"/>
      <c r="D35" s="19"/>
      <c r="E35" s="19"/>
      <c r="F35" s="9"/>
    </row>
    <row r="36" spans="1:6" ht="15.5" x14ac:dyDescent="0.35">
      <c r="A36" s="31"/>
      <c r="B36" s="9"/>
      <c r="C36" s="19"/>
      <c r="D36" s="19"/>
      <c r="E36" s="19"/>
      <c r="F36" s="9"/>
    </row>
  </sheetData>
  <mergeCells count="6">
    <mergeCell ref="A27:F27"/>
    <mergeCell ref="A28:E28"/>
    <mergeCell ref="A11:F11"/>
    <mergeCell ref="A26:E26"/>
    <mergeCell ref="A1:F1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Mohamed Dahir</dc:creator>
  <cp:lastModifiedBy>Ibrahim Omar Khalif</cp:lastModifiedBy>
  <dcterms:created xsi:type="dcterms:W3CDTF">2025-05-12T14:59:11Z</dcterms:created>
  <dcterms:modified xsi:type="dcterms:W3CDTF">2025-05-28T07:43:03Z</dcterms:modified>
</cp:coreProperties>
</file>